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Im\Desktop\Работа\Объект ул.Алексеевский,47 г.Пермь\"/>
    </mc:Choice>
  </mc:AlternateContent>
  <bookViews>
    <workbookView xWindow="0" yWindow="0" windowWidth="24750" windowHeight="12315"/>
  </bookViews>
  <sheets>
    <sheet name="ИКЭ-01 Объем Стен" sheetId="1" r:id="rId1"/>
  </sheets>
  <calcPr calcId="152511"/>
</workbook>
</file>

<file path=xl/calcChain.xml><?xml version="1.0" encoding="utf-8"?>
<calcChain xmlns="http://schemas.openxmlformats.org/spreadsheetml/2006/main">
  <c r="G37" i="1" l="1"/>
  <c r="I37" i="1" l="1"/>
  <c r="H37" i="1"/>
  <c r="H35" i="1" l="1"/>
  <c r="I35" i="1"/>
  <c r="G35" i="1"/>
  <c r="F35" i="1"/>
  <c r="F37" i="1" s="1"/>
</calcChain>
</file>

<file path=xl/sharedStrings.xml><?xml version="1.0" encoding="utf-8"?>
<sst xmlns="http://schemas.openxmlformats.org/spreadsheetml/2006/main" count="118" uniqueCount="82">
  <si>
    <t>ID Элемента</t>
  </si>
  <si>
    <t>Изображение на Плане</t>
  </si>
  <si>
    <t>Тип Стены</t>
  </si>
  <si>
    <t>Площадь</t>
  </si>
  <si>
    <t>Объем</t>
  </si>
  <si>
    <t xml:space="preserve"> </t>
  </si>
  <si>
    <t>Бетон кл. В25, F100, W6</t>
  </si>
  <si>
    <t>Шт_10+Монолит_200+утеплитель+ГВЛ</t>
  </si>
  <si>
    <t>Кирпич 120</t>
  </si>
  <si>
    <t>Тип-1</t>
  </si>
  <si>
    <t>Шт_15+Газоблок_400+Кирпич 120</t>
  </si>
  <si>
    <t>Тип-2</t>
  </si>
  <si>
    <t>Шт_15+Керамзит_190+Шт_15</t>
  </si>
  <si>
    <t>Тип-3</t>
  </si>
  <si>
    <t>Шт_15+Керамзит_190</t>
  </si>
  <si>
    <t>Тип-4</t>
  </si>
  <si>
    <t>Шт_15+Керамзит_90+Шт_15</t>
  </si>
  <si>
    <t>Тип-5</t>
  </si>
  <si>
    <t>Шт_15+Керамзит_90</t>
  </si>
  <si>
    <t>Тип-6</t>
  </si>
  <si>
    <t>Шт_15+Кирпич_120+Шт_15</t>
  </si>
  <si>
    <t>Тип-7</t>
  </si>
  <si>
    <t>Шт_15+Кирпич_120+Минплита_100+ГВЛ_20</t>
  </si>
  <si>
    <t>Тип-8</t>
  </si>
  <si>
    <t>Шт_15+Кирпич_120</t>
  </si>
  <si>
    <t>Тип-9</t>
  </si>
  <si>
    <t>ГВЛ_25+Звукоизоляция_50</t>
  </si>
  <si>
    <t>Тип-10</t>
  </si>
  <si>
    <t>Кирпич 250, Штукатурка 1 Сторона</t>
  </si>
  <si>
    <t>Тип-11</t>
  </si>
  <si>
    <t>Кирпич_120+Минплита_100</t>
  </si>
  <si>
    <t>Тип-12</t>
  </si>
  <si>
    <t>Кирпич_120+Минплита_75+профлист</t>
  </si>
  <si>
    <t>Тип 8</t>
  </si>
  <si>
    <t>Кирпич 250, Штукатурка 2 Стороны</t>
  </si>
  <si>
    <t>Тип 9</t>
  </si>
  <si>
    <t>Тип 13</t>
  </si>
  <si>
    <t>Шт_15+Блок 190+Минплита_100+ГВЛ_20</t>
  </si>
  <si>
    <t>Тип 17</t>
  </si>
  <si>
    <t>ГВЛ_15+Каркас_50</t>
  </si>
  <si>
    <t>Тип 18</t>
  </si>
  <si>
    <t>Гидроизоляция+Кирпич_250+Минплита_140+CERESIT_5</t>
  </si>
  <si>
    <t>Тип 19</t>
  </si>
  <si>
    <t>Гидроизоляция+Кирпич_250+Минплита_200+CERESIT_5</t>
  </si>
  <si>
    <t>Тип 20</t>
  </si>
  <si>
    <t>Кирпич_120+CERESIT_10</t>
  </si>
  <si>
    <t>Тип-м.1</t>
  </si>
  <si>
    <t>Шт_15+Монолит_200+Минплита_150+Кирпич 120</t>
  </si>
  <si>
    <t>Тип-м.2</t>
  </si>
  <si>
    <t>Шт_10+Монолит_200+Шт_10</t>
  </si>
  <si>
    <t>Шт_15+Монолит_220+Минплита_150+CERESIT_5</t>
  </si>
  <si>
    <t>Тип-м.3</t>
  </si>
  <si>
    <t>Шт_10+Монолит_200</t>
  </si>
  <si>
    <t>Тип-м.4</t>
  </si>
  <si>
    <t>Монолит_200+ЭППС_50</t>
  </si>
  <si>
    <t>Тип-м.5</t>
  </si>
  <si>
    <t>Монолит_220+ЭППС_150</t>
  </si>
  <si>
    <t>Тип-м.6</t>
  </si>
  <si>
    <t>Тип-м.7</t>
  </si>
  <si>
    <t>Шт_10+Монолит_220+Шт_10</t>
  </si>
  <si>
    <t>Тип-м.8</t>
  </si>
  <si>
    <t>Шт_10+Монолит_220</t>
  </si>
  <si>
    <t>Тип-п.1</t>
  </si>
  <si>
    <t>Утепление потолока (Тип-1)-150</t>
  </si>
  <si>
    <t>Тип-п.2</t>
  </si>
  <si>
    <t>Утепление потолока (Тип-2)-150</t>
  </si>
  <si>
    <t>Тип-п.3</t>
  </si>
  <si>
    <t>Утепление потолока (Тип-3)-100</t>
  </si>
  <si>
    <t>Тип-п.4</t>
  </si>
  <si>
    <t>Утепление потолока (Тип-4)-200</t>
  </si>
  <si>
    <t/>
  </si>
  <si>
    <t>ИТОГО</t>
  </si>
  <si>
    <t>ВСЕГО в штуках</t>
  </si>
  <si>
    <t>Объем газоблока (600х400х200мм)</t>
  </si>
  <si>
    <t>Объем керамзита (390х90х188мм)</t>
  </si>
  <si>
    <r>
      <rPr>
        <sz val="11"/>
        <rFont val="Arial"/>
        <family val="2"/>
        <charset val="204"/>
      </rPr>
      <t>Красный кирпич л-пу - 318,95 м3</t>
    </r>
    <r>
      <rPr>
        <b/>
        <sz val="11"/>
        <rFont val="Arial"/>
        <family val="2"/>
        <charset val="204"/>
      </rPr>
      <t xml:space="preserve"> - 163 564 шт.</t>
    </r>
  </si>
  <si>
    <r>
      <rPr>
        <sz val="11"/>
        <rFont val="Arial"/>
        <family val="2"/>
        <charset val="204"/>
      </rPr>
      <t>Черный КР-л-пу- 99,63 м3</t>
    </r>
    <r>
      <rPr>
        <b/>
        <sz val="11"/>
        <rFont val="Arial"/>
        <family val="2"/>
        <charset val="204"/>
      </rPr>
      <t xml:space="preserve"> - 51 092 шт.</t>
    </r>
  </si>
  <si>
    <r>
      <rPr>
        <sz val="11"/>
        <rFont val="Arial"/>
        <family val="2"/>
        <charset val="204"/>
      </rPr>
      <t>Серый КР-л-пу 54,81 м3 + колонны на 1 этаже 12,3 м3 + колонны на 8 этаже 74,44 м3 + гребешок на колоннах (деталь) 1,6 м3 = 143,15м3</t>
    </r>
    <r>
      <rPr>
        <b/>
        <sz val="11"/>
        <rFont val="Arial"/>
        <family val="2"/>
        <charset val="204"/>
      </rPr>
      <t xml:space="preserve"> - 73 410 шт.</t>
    </r>
  </si>
  <si>
    <t>Объем кирпича (250х120х65мм)</t>
  </si>
  <si>
    <t>Объем керамзита (390х200х188мм)</t>
  </si>
  <si>
    <t>ЦПС (в тоннах)</t>
  </si>
  <si>
    <t>Клей для газоблока (в тн)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</si>
</sst>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8" x14ac:knownFonts="1">
    <font>
      <sz val="11"/>
      <name val="Calibri"/>
    </font>
    <font>
      <b/>
      <sz val="11"/>
      <color rgb="FF000000"/>
      <name val="Arial"/>
    </font>
    <font>
      <sz val="11"/>
      <color rgb="FF000000"/>
      <name val="Arial"/>
    </font>
    <font>
      <sz val="8"/>
      <color rgb="FF000000"/>
      <name val="Arial"/>
    </font>
    <font>
      <b/>
      <sz val="11"/>
      <color rgb="FF000000"/>
      <name val="Arial"/>
      <family val="2"/>
      <charset val="204"/>
    </font>
    <font>
      <sz val="11"/>
      <name val="Arial"/>
      <family val="2"/>
      <charset val="204"/>
    </font>
    <font>
      <b/>
      <sz val="11"/>
      <name val="Arial"/>
      <family val="2"/>
      <charset val="204"/>
    </font>
    <font>
      <sz val="11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2" fillId="0" borderId="3" xfId="0" applyFont="1" applyBorder="1" applyAlignment="1">
      <alignment horizontal="left" vertical="center" wrapText="1" shrinkToFit="1"/>
    </xf>
    <xf numFmtId="0" fontId="2" fillId="0" borderId="6" xfId="0" applyFont="1" applyBorder="1" applyAlignment="1">
      <alignment horizontal="center" vertical="center"/>
    </xf>
    <xf numFmtId="0" fontId="2" fillId="0" borderId="6" xfId="0" applyFont="1" applyBorder="1" applyAlignment="1">
      <alignment horizontal="left" vertical="center"/>
    </xf>
    <xf numFmtId="0" fontId="0" fillId="0" borderId="5" xfId="0" applyBorder="1"/>
    <xf numFmtId="0" fontId="1" fillId="0" borderId="6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6" fillId="0" borderId="5" xfId="0" applyFont="1" applyBorder="1"/>
    <xf numFmtId="0" fontId="6" fillId="0" borderId="5" xfId="0" applyFont="1" applyBorder="1" applyAlignment="1">
      <alignment horizontal="center" vertical="center" wrapText="1" shrinkToFit="1"/>
    </xf>
    <xf numFmtId="4" fontId="6" fillId="0" borderId="5" xfId="0" applyNumberFormat="1" applyFont="1" applyBorder="1" applyAlignment="1">
      <alignment horizontal="center" vertical="center"/>
    </xf>
    <xf numFmtId="0" fontId="7" fillId="0" borderId="7" xfId="0" applyFont="1" applyBorder="1" applyAlignment="1">
      <alignment horizontal="left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164" fontId="6" fillId="0" borderId="5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wrapText="1" shrinkToFit="1"/>
    </xf>
    <xf numFmtId="0" fontId="5" fillId="0" borderId="5" xfId="0" applyFont="1" applyBorder="1"/>
    <xf numFmtId="4" fontId="5" fillId="0" borderId="5" xfId="0" applyNumberFormat="1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wrapText="1" shrinkToFi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33" Type="http://schemas.openxmlformats.org/officeDocument/2006/relationships/image" Target="../media/image33.png"/><Relationship Id="rId2" Type="http://schemas.openxmlformats.org/officeDocument/2006/relationships/image" Target="../media/image2.pn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29" Type="http://schemas.openxmlformats.org/officeDocument/2006/relationships/image" Target="../media/image29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32" Type="http://schemas.openxmlformats.org/officeDocument/2006/relationships/image" Target="../media/image32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28" Type="http://schemas.openxmlformats.org/officeDocument/2006/relationships/image" Target="../media/image28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31" Type="http://schemas.openxmlformats.org/officeDocument/2006/relationships/image" Target="../media/image31.png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png"/><Relationship Id="rId22" Type="http://schemas.openxmlformats.org/officeDocument/2006/relationships/image" Target="../media/image22.png"/><Relationship Id="rId27" Type="http://schemas.openxmlformats.org/officeDocument/2006/relationships/image" Target="../media/image27.png"/><Relationship Id="rId30" Type="http://schemas.openxmlformats.org/officeDocument/2006/relationships/image" Target="../media/image30.png"/><Relationship Id="rId8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1</xdr:row>
      <xdr:rowOff>19050</xdr:rowOff>
    </xdr:from>
    <xdr:to>
      <xdr:col>1</xdr:col>
      <xdr:colOff>1781175</xdr:colOff>
      <xdr:row>1</xdr:row>
      <xdr:rowOff>266700</xdr:rowOff>
    </xdr:to>
    <xdr:pic>
      <xdr:nvPicPr>
        <xdr:cNvPr id="30" name="Picture 29"/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</xdr:col>
      <xdr:colOff>9525</xdr:colOff>
      <xdr:row>2</xdr:row>
      <xdr:rowOff>19050</xdr:rowOff>
    </xdr:from>
    <xdr:to>
      <xdr:col>1</xdr:col>
      <xdr:colOff>1781175</xdr:colOff>
      <xdr:row>2</xdr:row>
      <xdr:rowOff>266700</xdr:rowOff>
    </xdr:to>
    <xdr:pic>
      <xdr:nvPicPr>
        <xdr:cNvPr id="31" name="Picture 30"/>
        <xdr:cNvPicPr>
          <a:picLocks noChangeAspect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</xdr:col>
      <xdr:colOff>9525</xdr:colOff>
      <xdr:row>3</xdr:row>
      <xdr:rowOff>19050</xdr:rowOff>
    </xdr:from>
    <xdr:to>
      <xdr:col>1</xdr:col>
      <xdr:colOff>1781175</xdr:colOff>
      <xdr:row>3</xdr:row>
      <xdr:rowOff>266700</xdr:rowOff>
    </xdr:to>
    <xdr:pic>
      <xdr:nvPicPr>
        <xdr:cNvPr id="32" name="Picture 31"/>
        <xdr:cNvPicPr>
          <a:picLocks noChangeAspect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</xdr:col>
      <xdr:colOff>9525</xdr:colOff>
      <xdr:row>4</xdr:row>
      <xdr:rowOff>19050</xdr:rowOff>
    </xdr:from>
    <xdr:to>
      <xdr:col>1</xdr:col>
      <xdr:colOff>1781175</xdr:colOff>
      <xdr:row>4</xdr:row>
      <xdr:rowOff>266700</xdr:rowOff>
    </xdr:to>
    <xdr:pic>
      <xdr:nvPicPr>
        <xdr:cNvPr id="33" name="Picture 32"/>
        <xdr:cNvPicPr>
          <a:picLocks noChangeAspect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</xdr:col>
      <xdr:colOff>9525</xdr:colOff>
      <xdr:row>5</xdr:row>
      <xdr:rowOff>19050</xdr:rowOff>
    </xdr:from>
    <xdr:to>
      <xdr:col>1</xdr:col>
      <xdr:colOff>1781175</xdr:colOff>
      <xdr:row>5</xdr:row>
      <xdr:rowOff>266700</xdr:rowOff>
    </xdr:to>
    <xdr:pic>
      <xdr:nvPicPr>
        <xdr:cNvPr id="34" name="Picture 33"/>
        <xdr:cNvPicPr>
          <a:picLocks noChangeAspect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</xdr:col>
      <xdr:colOff>9525</xdr:colOff>
      <xdr:row>6</xdr:row>
      <xdr:rowOff>19050</xdr:rowOff>
    </xdr:from>
    <xdr:to>
      <xdr:col>1</xdr:col>
      <xdr:colOff>1781175</xdr:colOff>
      <xdr:row>6</xdr:row>
      <xdr:rowOff>266700</xdr:rowOff>
    </xdr:to>
    <xdr:pic>
      <xdr:nvPicPr>
        <xdr:cNvPr id="35" name="Picture 34"/>
        <xdr:cNvPicPr>
          <a:picLocks noChangeAspect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</xdr:col>
      <xdr:colOff>9525</xdr:colOff>
      <xdr:row>7</xdr:row>
      <xdr:rowOff>19050</xdr:rowOff>
    </xdr:from>
    <xdr:to>
      <xdr:col>1</xdr:col>
      <xdr:colOff>1781175</xdr:colOff>
      <xdr:row>7</xdr:row>
      <xdr:rowOff>266700</xdr:rowOff>
    </xdr:to>
    <xdr:pic>
      <xdr:nvPicPr>
        <xdr:cNvPr id="36" name="Picture 35"/>
        <xdr:cNvPicPr>
          <a:picLocks noChangeAspect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</xdr:col>
      <xdr:colOff>9525</xdr:colOff>
      <xdr:row>8</xdr:row>
      <xdr:rowOff>19050</xdr:rowOff>
    </xdr:from>
    <xdr:to>
      <xdr:col>1</xdr:col>
      <xdr:colOff>1781175</xdr:colOff>
      <xdr:row>8</xdr:row>
      <xdr:rowOff>266700</xdr:rowOff>
    </xdr:to>
    <xdr:pic>
      <xdr:nvPicPr>
        <xdr:cNvPr id="37" name="Picture 36"/>
        <xdr:cNvPicPr>
          <a:picLocks noChangeAspect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</xdr:col>
      <xdr:colOff>9525</xdr:colOff>
      <xdr:row>9</xdr:row>
      <xdr:rowOff>19050</xdr:rowOff>
    </xdr:from>
    <xdr:to>
      <xdr:col>1</xdr:col>
      <xdr:colOff>1781175</xdr:colOff>
      <xdr:row>9</xdr:row>
      <xdr:rowOff>266700</xdr:rowOff>
    </xdr:to>
    <xdr:pic>
      <xdr:nvPicPr>
        <xdr:cNvPr id="38" name="Picture 37"/>
        <xdr:cNvPicPr>
          <a:picLocks noChangeAspect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</xdr:col>
      <xdr:colOff>9525</xdr:colOff>
      <xdr:row>10</xdr:row>
      <xdr:rowOff>19050</xdr:rowOff>
    </xdr:from>
    <xdr:to>
      <xdr:col>1</xdr:col>
      <xdr:colOff>1781175</xdr:colOff>
      <xdr:row>10</xdr:row>
      <xdr:rowOff>266700</xdr:rowOff>
    </xdr:to>
    <xdr:pic>
      <xdr:nvPicPr>
        <xdr:cNvPr id="39" name="Picture 38"/>
        <xdr:cNvPicPr>
          <a:picLocks noChangeAspect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</xdr:col>
      <xdr:colOff>9525</xdr:colOff>
      <xdr:row>11</xdr:row>
      <xdr:rowOff>19050</xdr:rowOff>
    </xdr:from>
    <xdr:to>
      <xdr:col>1</xdr:col>
      <xdr:colOff>1781175</xdr:colOff>
      <xdr:row>11</xdr:row>
      <xdr:rowOff>266700</xdr:rowOff>
    </xdr:to>
    <xdr:pic>
      <xdr:nvPicPr>
        <xdr:cNvPr id="40" name="Picture 39"/>
        <xdr:cNvPicPr>
          <a:picLocks noChangeAspect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</xdr:col>
      <xdr:colOff>9525</xdr:colOff>
      <xdr:row>12</xdr:row>
      <xdr:rowOff>19050</xdr:rowOff>
    </xdr:from>
    <xdr:to>
      <xdr:col>1</xdr:col>
      <xdr:colOff>1781175</xdr:colOff>
      <xdr:row>12</xdr:row>
      <xdr:rowOff>266700</xdr:rowOff>
    </xdr:to>
    <xdr:pic>
      <xdr:nvPicPr>
        <xdr:cNvPr id="41" name="Picture 40"/>
        <xdr:cNvPicPr>
          <a:picLocks noChangeAspect="1"/>
        </xdr:cNvPicPr>
      </xdr:nvPicPr>
      <xdr:blipFill>
        <a:blip xmlns:r="http://schemas.openxmlformats.org/officeDocument/2006/relationships" r:embed="rId1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</xdr:col>
      <xdr:colOff>9525</xdr:colOff>
      <xdr:row>13</xdr:row>
      <xdr:rowOff>19050</xdr:rowOff>
    </xdr:from>
    <xdr:to>
      <xdr:col>1</xdr:col>
      <xdr:colOff>1781175</xdr:colOff>
      <xdr:row>13</xdr:row>
      <xdr:rowOff>266700</xdr:rowOff>
    </xdr:to>
    <xdr:pic>
      <xdr:nvPicPr>
        <xdr:cNvPr id="42" name="Picture 41"/>
        <xdr:cNvPicPr>
          <a:picLocks noChangeAspect="1"/>
        </xdr:cNvPicPr>
      </xdr:nvPicPr>
      <xdr:blipFill>
        <a:blip xmlns:r="http://schemas.openxmlformats.org/officeDocument/2006/relationships" r:embed="rId13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</xdr:col>
      <xdr:colOff>9525</xdr:colOff>
      <xdr:row>14</xdr:row>
      <xdr:rowOff>19050</xdr:rowOff>
    </xdr:from>
    <xdr:to>
      <xdr:col>1</xdr:col>
      <xdr:colOff>1781175</xdr:colOff>
      <xdr:row>14</xdr:row>
      <xdr:rowOff>266700</xdr:rowOff>
    </xdr:to>
    <xdr:pic>
      <xdr:nvPicPr>
        <xdr:cNvPr id="43" name="Picture 42"/>
        <xdr:cNvPicPr>
          <a:picLocks noChangeAspect="1"/>
        </xdr:cNvPicPr>
      </xdr:nvPicPr>
      <xdr:blipFill>
        <a:blip xmlns:r="http://schemas.openxmlformats.org/officeDocument/2006/relationships" r:embed="rId14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</xdr:col>
      <xdr:colOff>9525</xdr:colOff>
      <xdr:row>15</xdr:row>
      <xdr:rowOff>19050</xdr:rowOff>
    </xdr:from>
    <xdr:to>
      <xdr:col>1</xdr:col>
      <xdr:colOff>1781175</xdr:colOff>
      <xdr:row>15</xdr:row>
      <xdr:rowOff>266700</xdr:rowOff>
    </xdr:to>
    <xdr:pic>
      <xdr:nvPicPr>
        <xdr:cNvPr id="44" name="Picture 43"/>
        <xdr:cNvPicPr>
          <a:picLocks noChangeAspect="1"/>
        </xdr:cNvPicPr>
      </xdr:nvPicPr>
      <xdr:blipFill>
        <a:blip xmlns:r="http://schemas.openxmlformats.org/officeDocument/2006/relationships" r:embed="rId15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</xdr:col>
      <xdr:colOff>9525</xdr:colOff>
      <xdr:row>16</xdr:row>
      <xdr:rowOff>19050</xdr:rowOff>
    </xdr:from>
    <xdr:to>
      <xdr:col>1</xdr:col>
      <xdr:colOff>1781175</xdr:colOff>
      <xdr:row>16</xdr:row>
      <xdr:rowOff>266700</xdr:rowOff>
    </xdr:to>
    <xdr:pic>
      <xdr:nvPicPr>
        <xdr:cNvPr id="45" name="Picture 44"/>
        <xdr:cNvPicPr>
          <a:picLocks noChangeAspect="1"/>
        </xdr:cNvPicPr>
      </xdr:nvPicPr>
      <xdr:blipFill>
        <a:blip xmlns:r="http://schemas.openxmlformats.org/officeDocument/2006/relationships" r:embed="rId16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</xdr:col>
      <xdr:colOff>9525</xdr:colOff>
      <xdr:row>17</xdr:row>
      <xdr:rowOff>19050</xdr:rowOff>
    </xdr:from>
    <xdr:to>
      <xdr:col>1</xdr:col>
      <xdr:colOff>1781175</xdr:colOff>
      <xdr:row>17</xdr:row>
      <xdr:rowOff>266700</xdr:rowOff>
    </xdr:to>
    <xdr:pic>
      <xdr:nvPicPr>
        <xdr:cNvPr id="46" name="Picture 45"/>
        <xdr:cNvPicPr>
          <a:picLocks noChangeAspect="1"/>
        </xdr:cNvPicPr>
      </xdr:nvPicPr>
      <xdr:blipFill>
        <a:blip xmlns:r="http://schemas.openxmlformats.org/officeDocument/2006/relationships" r:embed="rId17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</xdr:col>
      <xdr:colOff>9525</xdr:colOff>
      <xdr:row>18</xdr:row>
      <xdr:rowOff>19050</xdr:rowOff>
    </xdr:from>
    <xdr:to>
      <xdr:col>1</xdr:col>
      <xdr:colOff>1781175</xdr:colOff>
      <xdr:row>18</xdr:row>
      <xdr:rowOff>266700</xdr:rowOff>
    </xdr:to>
    <xdr:pic>
      <xdr:nvPicPr>
        <xdr:cNvPr id="47" name="Picture 46"/>
        <xdr:cNvPicPr>
          <a:picLocks noChangeAspect="1"/>
        </xdr:cNvPicPr>
      </xdr:nvPicPr>
      <xdr:blipFill>
        <a:blip xmlns:r="http://schemas.openxmlformats.org/officeDocument/2006/relationships" r:embed="rId18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</xdr:col>
      <xdr:colOff>9525</xdr:colOff>
      <xdr:row>19</xdr:row>
      <xdr:rowOff>19050</xdr:rowOff>
    </xdr:from>
    <xdr:to>
      <xdr:col>1</xdr:col>
      <xdr:colOff>1781175</xdr:colOff>
      <xdr:row>19</xdr:row>
      <xdr:rowOff>266700</xdr:rowOff>
    </xdr:to>
    <xdr:pic>
      <xdr:nvPicPr>
        <xdr:cNvPr id="48" name="Picture 47"/>
        <xdr:cNvPicPr>
          <a:picLocks noChangeAspect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</xdr:col>
      <xdr:colOff>9525</xdr:colOff>
      <xdr:row>20</xdr:row>
      <xdr:rowOff>19050</xdr:rowOff>
    </xdr:from>
    <xdr:to>
      <xdr:col>1</xdr:col>
      <xdr:colOff>1781175</xdr:colOff>
      <xdr:row>20</xdr:row>
      <xdr:rowOff>266700</xdr:rowOff>
    </xdr:to>
    <xdr:pic>
      <xdr:nvPicPr>
        <xdr:cNvPr id="49" name="Picture 48"/>
        <xdr:cNvPicPr>
          <a:picLocks noChangeAspect="1"/>
        </xdr:cNvPicPr>
      </xdr:nvPicPr>
      <xdr:blipFill>
        <a:blip xmlns:r="http://schemas.openxmlformats.org/officeDocument/2006/relationships" r:embed="rId19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</xdr:col>
      <xdr:colOff>9525</xdr:colOff>
      <xdr:row>21</xdr:row>
      <xdr:rowOff>19050</xdr:rowOff>
    </xdr:from>
    <xdr:to>
      <xdr:col>1</xdr:col>
      <xdr:colOff>1781175</xdr:colOff>
      <xdr:row>21</xdr:row>
      <xdr:rowOff>266700</xdr:rowOff>
    </xdr:to>
    <xdr:pic>
      <xdr:nvPicPr>
        <xdr:cNvPr id="50" name="Picture 49"/>
        <xdr:cNvPicPr>
          <a:picLocks noChangeAspect="1"/>
        </xdr:cNvPicPr>
      </xdr:nvPicPr>
      <xdr:blipFill>
        <a:blip xmlns:r="http://schemas.openxmlformats.org/officeDocument/2006/relationships" r:embed="rId20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</xdr:col>
      <xdr:colOff>9525</xdr:colOff>
      <xdr:row>22</xdr:row>
      <xdr:rowOff>19050</xdr:rowOff>
    </xdr:from>
    <xdr:to>
      <xdr:col>1</xdr:col>
      <xdr:colOff>1781175</xdr:colOff>
      <xdr:row>22</xdr:row>
      <xdr:rowOff>266700</xdr:rowOff>
    </xdr:to>
    <xdr:pic>
      <xdr:nvPicPr>
        <xdr:cNvPr id="51" name="Picture 50"/>
        <xdr:cNvPicPr>
          <a:picLocks noChangeAspect="1"/>
        </xdr:cNvPicPr>
      </xdr:nvPicPr>
      <xdr:blipFill>
        <a:blip xmlns:r="http://schemas.openxmlformats.org/officeDocument/2006/relationships" r:embed="rId2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</xdr:col>
      <xdr:colOff>9525</xdr:colOff>
      <xdr:row>23</xdr:row>
      <xdr:rowOff>19050</xdr:rowOff>
    </xdr:from>
    <xdr:to>
      <xdr:col>1</xdr:col>
      <xdr:colOff>1781175</xdr:colOff>
      <xdr:row>23</xdr:row>
      <xdr:rowOff>266700</xdr:rowOff>
    </xdr:to>
    <xdr:pic>
      <xdr:nvPicPr>
        <xdr:cNvPr id="52" name="Picture 51"/>
        <xdr:cNvPicPr>
          <a:picLocks noChangeAspect="1"/>
        </xdr:cNvPicPr>
      </xdr:nvPicPr>
      <xdr:blipFill>
        <a:blip xmlns:r="http://schemas.openxmlformats.org/officeDocument/2006/relationships" r:embed="rId2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</xdr:col>
      <xdr:colOff>9525</xdr:colOff>
      <xdr:row>24</xdr:row>
      <xdr:rowOff>19050</xdr:rowOff>
    </xdr:from>
    <xdr:to>
      <xdr:col>1</xdr:col>
      <xdr:colOff>1781175</xdr:colOff>
      <xdr:row>24</xdr:row>
      <xdr:rowOff>266700</xdr:rowOff>
    </xdr:to>
    <xdr:pic>
      <xdr:nvPicPr>
        <xdr:cNvPr id="53" name="Picture 52"/>
        <xdr:cNvPicPr>
          <a:picLocks noChangeAspect="1"/>
        </xdr:cNvPicPr>
      </xdr:nvPicPr>
      <xdr:blipFill>
        <a:blip xmlns:r="http://schemas.openxmlformats.org/officeDocument/2006/relationships" r:embed="rId23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</xdr:col>
      <xdr:colOff>9525</xdr:colOff>
      <xdr:row>25</xdr:row>
      <xdr:rowOff>19050</xdr:rowOff>
    </xdr:from>
    <xdr:to>
      <xdr:col>1</xdr:col>
      <xdr:colOff>1781175</xdr:colOff>
      <xdr:row>25</xdr:row>
      <xdr:rowOff>266700</xdr:rowOff>
    </xdr:to>
    <xdr:pic>
      <xdr:nvPicPr>
        <xdr:cNvPr id="54" name="Picture 53"/>
        <xdr:cNvPicPr>
          <a:picLocks noChangeAspect="1"/>
        </xdr:cNvPicPr>
      </xdr:nvPicPr>
      <xdr:blipFill>
        <a:blip xmlns:r="http://schemas.openxmlformats.org/officeDocument/2006/relationships" r:embed="rId24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</xdr:col>
      <xdr:colOff>9525</xdr:colOff>
      <xdr:row>26</xdr:row>
      <xdr:rowOff>19050</xdr:rowOff>
    </xdr:from>
    <xdr:to>
      <xdr:col>1</xdr:col>
      <xdr:colOff>1781175</xdr:colOff>
      <xdr:row>26</xdr:row>
      <xdr:rowOff>266700</xdr:rowOff>
    </xdr:to>
    <xdr:pic>
      <xdr:nvPicPr>
        <xdr:cNvPr id="55" name="Picture 54"/>
        <xdr:cNvPicPr>
          <a:picLocks noChangeAspect="1"/>
        </xdr:cNvPicPr>
      </xdr:nvPicPr>
      <xdr:blipFill>
        <a:blip xmlns:r="http://schemas.openxmlformats.org/officeDocument/2006/relationships" r:embed="rId25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</xdr:col>
      <xdr:colOff>9525</xdr:colOff>
      <xdr:row>27</xdr:row>
      <xdr:rowOff>19050</xdr:rowOff>
    </xdr:from>
    <xdr:to>
      <xdr:col>1</xdr:col>
      <xdr:colOff>1781175</xdr:colOff>
      <xdr:row>27</xdr:row>
      <xdr:rowOff>266700</xdr:rowOff>
    </xdr:to>
    <xdr:pic>
      <xdr:nvPicPr>
        <xdr:cNvPr id="56" name="Picture 55"/>
        <xdr:cNvPicPr>
          <a:picLocks noChangeAspect="1"/>
        </xdr:cNvPicPr>
      </xdr:nvPicPr>
      <xdr:blipFill>
        <a:blip xmlns:r="http://schemas.openxmlformats.org/officeDocument/2006/relationships" r:embed="rId26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</xdr:col>
      <xdr:colOff>9525</xdr:colOff>
      <xdr:row>28</xdr:row>
      <xdr:rowOff>19050</xdr:rowOff>
    </xdr:from>
    <xdr:to>
      <xdr:col>1</xdr:col>
      <xdr:colOff>1781175</xdr:colOff>
      <xdr:row>28</xdr:row>
      <xdr:rowOff>266700</xdr:rowOff>
    </xdr:to>
    <xdr:pic>
      <xdr:nvPicPr>
        <xdr:cNvPr id="57" name="Picture 56"/>
        <xdr:cNvPicPr>
          <a:picLocks noChangeAspect="1"/>
        </xdr:cNvPicPr>
      </xdr:nvPicPr>
      <xdr:blipFill>
        <a:blip xmlns:r="http://schemas.openxmlformats.org/officeDocument/2006/relationships" r:embed="rId27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</xdr:col>
      <xdr:colOff>9525</xdr:colOff>
      <xdr:row>29</xdr:row>
      <xdr:rowOff>19050</xdr:rowOff>
    </xdr:from>
    <xdr:to>
      <xdr:col>1</xdr:col>
      <xdr:colOff>1781175</xdr:colOff>
      <xdr:row>29</xdr:row>
      <xdr:rowOff>266700</xdr:rowOff>
    </xdr:to>
    <xdr:pic>
      <xdr:nvPicPr>
        <xdr:cNvPr id="58" name="Picture 57"/>
        <xdr:cNvPicPr>
          <a:picLocks noChangeAspect="1"/>
        </xdr:cNvPicPr>
      </xdr:nvPicPr>
      <xdr:blipFill>
        <a:blip xmlns:r="http://schemas.openxmlformats.org/officeDocument/2006/relationships" r:embed="rId28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</xdr:col>
      <xdr:colOff>9525</xdr:colOff>
      <xdr:row>30</xdr:row>
      <xdr:rowOff>19050</xdr:rowOff>
    </xdr:from>
    <xdr:to>
      <xdr:col>1</xdr:col>
      <xdr:colOff>1781175</xdr:colOff>
      <xdr:row>30</xdr:row>
      <xdr:rowOff>266700</xdr:rowOff>
    </xdr:to>
    <xdr:pic>
      <xdr:nvPicPr>
        <xdr:cNvPr id="59" name="Picture 58"/>
        <xdr:cNvPicPr>
          <a:picLocks noChangeAspect="1"/>
        </xdr:cNvPicPr>
      </xdr:nvPicPr>
      <xdr:blipFill>
        <a:blip xmlns:r="http://schemas.openxmlformats.org/officeDocument/2006/relationships" r:embed="rId29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</xdr:col>
      <xdr:colOff>9525</xdr:colOff>
      <xdr:row>31</xdr:row>
      <xdr:rowOff>19050</xdr:rowOff>
    </xdr:from>
    <xdr:to>
      <xdr:col>1</xdr:col>
      <xdr:colOff>1781175</xdr:colOff>
      <xdr:row>31</xdr:row>
      <xdr:rowOff>266700</xdr:rowOff>
    </xdr:to>
    <xdr:pic>
      <xdr:nvPicPr>
        <xdr:cNvPr id="60" name="Picture 59"/>
        <xdr:cNvPicPr>
          <a:picLocks noChangeAspect="1"/>
        </xdr:cNvPicPr>
      </xdr:nvPicPr>
      <xdr:blipFill>
        <a:blip xmlns:r="http://schemas.openxmlformats.org/officeDocument/2006/relationships" r:embed="rId30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</xdr:col>
      <xdr:colOff>9525</xdr:colOff>
      <xdr:row>32</xdr:row>
      <xdr:rowOff>19050</xdr:rowOff>
    </xdr:from>
    <xdr:to>
      <xdr:col>1</xdr:col>
      <xdr:colOff>1781175</xdr:colOff>
      <xdr:row>32</xdr:row>
      <xdr:rowOff>266700</xdr:rowOff>
    </xdr:to>
    <xdr:pic>
      <xdr:nvPicPr>
        <xdr:cNvPr id="61" name="Picture 60"/>
        <xdr:cNvPicPr>
          <a:picLocks noChangeAspect="1"/>
        </xdr:cNvPicPr>
      </xdr:nvPicPr>
      <xdr:blipFill>
        <a:blip xmlns:r="http://schemas.openxmlformats.org/officeDocument/2006/relationships" r:embed="rId31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</xdr:col>
      <xdr:colOff>9525</xdr:colOff>
      <xdr:row>33</xdr:row>
      <xdr:rowOff>19050</xdr:rowOff>
    </xdr:from>
    <xdr:to>
      <xdr:col>1</xdr:col>
      <xdr:colOff>1781175</xdr:colOff>
      <xdr:row>33</xdr:row>
      <xdr:rowOff>266700</xdr:rowOff>
    </xdr:to>
    <xdr:pic>
      <xdr:nvPicPr>
        <xdr:cNvPr id="62" name="Picture 61"/>
        <xdr:cNvPicPr>
          <a:picLocks noChangeAspect="1"/>
        </xdr:cNvPicPr>
      </xdr:nvPicPr>
      <xdr:blipFill>
        <a:blip xmlns:r="http://schemas.openxmlformats.org/officeDocument/2006/relationships" r:embed="rId32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  <xdr:twoCellAnchor>
    <xdr:from>
      <xdr:col>1</xdr:col>
      <xdr:colOff>9525</xdr:colOff>
      <xdr:row>34</xdr:row>
      <xdr:rowOff>19050</xdr:rowOff>
    </xdr:from>
    <xdr:to>
      <xdr:col>1</xdr:col>
      <xdr:colOff>1781175</xdr:colOff>
      <xdr:row>34</xdr:row>
      <xdr:rowOff>85725</xdr:rowOff>
    </xdr:to>
    <xdr:pic>
      <xdr:nvPicPr>
        <xdr:cNvPr id="63" name="Picture 62"/>
        <xdr:cNvPicPr>
          <a:picLocks noChangeAspect="1"/>
        </xdr:cNvPicPr>
      </xdr:nvPicPr>
      <xdr:blipFill>
        <a:blip xmlns:r="http://schemas.openxmlformats.org/officeDocument/2006/relationships" r:embed="rId33"/>
        <a:srcRect/>
        <a:stretch>
          <a:fillRect/>
        </a:stretch>
      </xdr:blipFill>
      <xdr:spPr>
        <a:xfrm>
          <a:off x="685800" y="904875"/>
          <a:ext cx="1219370" cy="12193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2"/>
  <sheetViews>
    <sheetView tabSelected="1" workbookViewId="0">
      <pane ySplit="1" topLeftCell="A2" activePane="bottomLeft" state="frozen"/>
      <selection pane="bottomLeft" activeCell="G38" sqref="G38"/>
    </sheetView>
  </sheetViews>
  <sheetFormatPr defaultRowHeight="15" x14ac:dyDescent="0.25"/>
  <cols>
    <col min="1" max="1" width="16.140625" customWidth="1"/>
    <col min="2" max="2" width="26.85546875" customWidth="1"/>
    <col min="3" max="3" width="51.28515625" customWidth="1"/>
    <col min="4" max="4" width="16.140625" customWidth="1"/>
    <col min="5" max="6" width="18" customWidth="1"/>
    <col min="7" max="7" width="18.42578125" customWidth="1"/>
    <col min="8" max="8" width="17.85546875" customWidth="1"/>
    <col min="9" max="9" width="17.42578125" customWidth="1"/>
    <col min="10" max="10" width="14.5703125" customWidth="1"/>
  </cols>
  <sheetData>
    <row r="1" spans="1:10" ht="56.65" customHeight="1" x14ac:dyDescent="0.25">
      <c r="A1" s="12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9" t="s">
        <v>78</v>
      </c>
      <c r="G1" s="10" t="s">
        <v>73</v>
      </c>
      <c r="H1" s="10" t="s">
        <v>79</v>
      </c>
      <c r="I1" s="10" t="s">
        <v>74</v>
      </c>
      <c r="J1" s="14"/>
    </row>
    <row r="2" spans="1:10" ht="30.2" customHeight="1" x14ac:dyDescent="0.25">
      <c r="A2" s="4" t="s">
        <v>9</v>
      </c>
      <c r="B2" s="2" t="s">
        <v>5</v>
      </c>
      <c r="C2" s="2" t="s">
        <v>10</v>
      </c>
      <c r="D2" s="2">
        <v>582.15</v>
      </c>
      <c r="E2" s="2">
        <v>1070.78</v>
      </c>
      <c r="F2" s="6">
        <v>240.18</v>
      </c>
      <c r="G2" s="11">
        <v>800.6</v>
      </c>
      <c r="H2" s="8"/>
      <c r="I2" s="8"/>
    </row>
    <row r="3" spans="1:10" ht="30.2" customHeight="1" x14ac:dyDescent="0.25">
      <c r="A3" s="2" t="s">
        <v>11</v>
      </c>
      <c r="B3" s="2" t="s">
        <v>5</v>
      </c>
      <c r="C3" s="2" t="s">
        <v>12</v>
      </c>
      <c r="D3" s="2">
        <v>245.81</v>
      </c>
      <c r="E3" s="2">
        <v>671.16</v>
      </c>
      <c r="F3" s="6"/>
      <c r="G3" s="11"/>
      <c r="H3" s="11">
        <v>580</v>
      </c>
      <c r="I3" s="11"/>
    </row>
    <row r="4" spans="1:10" ht="30.2" customHeight="1" x14ac:dyDescent="0.25">
      <c r="A4" s="2" t="s">
        <v>13</v>
      </c>
      <c r="B4" s="2" t="s">
        <v>5</v>
      </c>
      <c r="C4" s="2" t="s">
        <v>14</v>
      </c>
      <c r="D4" s="2">
        <v>35.840000000000003</v>
      </c>
      <c r="E4" s="2">
        <v>93.88</v>
      </c>
      <c r="F4" s="6"/>
      <c r="G4" s="11"/>
      <c r="H4" s="11">
        <v>87</v>
      </c>
      <c r="I4" s="11"/>
    </row>
    <row r="5" spans="1:10" ht="30.2" customHeight="1" x14ac:dyDescent="0.25">
      <c r="A5" s="2" t="s">
        <v>15</v>
      </c>
      <c r="B5" s="2" t="s">
        <v>5</v>
      </c>
      <c r="C5" s="2" t="s">
        <v>16</v>
      </c>
      <c r="D5" s="2">
        <v>176.73</v>
      </c>
      <c r="E5" s="2">
        <v>469.38</v>
      </c>
      <c r="F5" s="6"/>
      <c r="G5" s="11"/>
      <c r="H5" s="11"/>
      <c r="I5" s="11">
        <v>352</v>
      </c>
    </row>
    <row r="6" spans="1:10" ht="30.2" customHeight="1" x14ac:dyDescent="0.25">
      <c r="A6" s="2" t="s">
        <v>17</v>
      </c>
      <c r="B6" s="2" t="s">
        <v>5</v>
      </c>
      <c r="C6" s="2" t="s">
        <v>18</v>
      </c>
      <c r="D6" s="2">
        <v>11.71</v>
      </c>
      <c r="E6" s="2">
        <v>29.66</v>
      </c>
      <c r="F6" s="6"/>
      <c r="G6" s="11"/>
      <c r="H6" s="11"/>
      <c r="I6" s="11">
        <v>25.42</v>
      </c>
    </row>
    <row r="7" spans="1:10" ht="30.2" customHeight="1" x14ac:dyDescent="0.25">
      <c r="A7" s="2" t="s">
        <v>19</v>
      </c>
      <c r="B7" s="2" t="s">
        <v>5</v>
      </c>
      <c r="C7" s="2" t="s">
        <v>20</v>
      </c>
      <c r="D7" s="2">
        <v>45.18</v>
      </c>
      <c r="E7" s="2">
        <v>142.72</v>
      </c>
      <c r="F7" s="6">
        <v>114.18</v>
      </c>
      <c r="G7" s="11"/>
      <c r="H7" s="11"/>
      <c r="I7" s="11"/>
    </row>
    <row r="8" spans="1:10" ht="30.2" customHeight="1" x14ac:dyDescent="0.25">
      <c r="A8" s="2" t="s">
        <v>21</v>
      </c>
      <c r="B8" s="2" t="s">
        <v>5</v>
      </c>
      <c r="C8" s="2" t="s">
        <v>22</v>
      </c>
      <c r="D8" s="2">
        <v>9.26</v>
      </c>
      <c r="E8" s="2">
        <v>28.79</v>
      </c>
      <c r="F8" s="6">
        <v>13.55</v>
      </c>
      <c r="G8" s="11"/>
      <c r="H8" s="11"/>
      <c r="I8" s="11"/>
    </row>
    <row r="9" spans="1:10" ht="30.2" customHeight="1" x14ac:dyDescent="0.25">
      <c r="A9" s="2" t="s">
        <v>23</v>
      </c>
      <c r="B9" s="2" t="s">
        <v>5</v>
      </c>
      <c r="C9" s="2" t="s">
        <v>24</v>
      </c>
      <c r="D9" s="2">
        <v>11.49</v>
      </c>
      <c r="E9" s="2">
        <v>29.66</v>
      </c>
      <c r="F9" s="6">
        <v>26.4</v>
      </c>
      <c r="G9" s="11"/>
      <c r="H9" s="11"/>
      <c r="I9" s="11"/>
    </row>
    <row r="10" spans="1:10" ht="30.2" customHeight="1" x14ac:dyDescent="0.25">
      <c r="A10" s="2" t="s">
        <v>25</v>
      </c>
      <c r="B10" s="2" t="s">
        <v>5</v>
      </c>
      <c r="C10" s="2" t="s">
        <v>26</v>
      </c>
      <c r="D10" s="2">
        <v>16.98</v>
      </c>
      <c r="E10" s="2">
        <v>43.7</v>
      </c>
      <c r="F10" s="6"/>
      <c r="G10" s="11"/>
      <c r="H10" s="11"/>
      <c r="I10" s="11"/>
    </row>
    <row r="11" spans="1:10" ht="30.2" customHeight="1" x14ac:dyDescent="0.25">
      <c r="A11" s="2" t="s">
        <v>27</v>
      </c>
      <c r="B11" s="2" t="s">
        <v>5</v>
      </c>
      <c r="C11" s="2" t="s">
        <v>28</v>
      </c>
      <c r="D11" s="2">
        <v>13.13</v>
      </c>
      <c r="E11" s="2">
        <v>23.99</v>
      </c>
      <c r="F11" s="6">
        <v>23.99</v>
      </c>
      <c r="G11" s="11"/>
      <c r="H11" s="11"/>
      <c r="I11" s="11"/>
    </row>
    <row r="12" spans="1:10" ht="30.2" customHeight="1" x14ac:dyDescent="0.25">
      <c r="A12" s="2" t="s">
        <v>29</v>
      </c>
      <c r="B12" s="2" t="s">
        <v>5</v>
      </c>
      <c r="C12" s="2" t="s">
        <v>30</v>
      </c>
      <c r="D12" s="2">
        <v>26.11</v>
      </c>
      <c r="E12" s="2">
        <v>34.49</v>
      </c>
      <c r="F12" s="6">
        <v>18.809999999999999</v>
      </c>
      <c r="G12" s="11"/>
      <c r="H12" s="11"/>
      <c r="I12" s="11"/>
    </row>
    <row r="13" spans="1:10" ht="30.2" customHeight="1" x14ac:dyDescent="0.25">
      <c r="A13" s="2" t="s">
        <v>31</v>
      </c>
      <c r="B13" s="2" t="s">
        <v>5</v>
      </c>
      <c r="C13" s="2" t="s">
        <v>32</v>
      </c>
      <c r="D13" s="2">
        <v>7.55</v>
      </c>
      <c r="E13" s="2">
        <v>8.69</v>
      </c>
      <c r="F13" s="6">
        <v>5.35</v>
      </c>
      <c r="G13" s="11"/>
      <c r="H13" s="11"/>
      <c r="I13" s="11"/>
    </row>
    <row r="14" spans="1:10" ht="30.2" customHeight="1" x14ac:dyDescent="0.25">
      <c r="A14" s="2" t="s">
        <v>33</v>
      </c>
      <c r="B14" s="2" t="s">
        <v>5</v>
      </c>
      <c r="C14" s="2" t="s">
        <v>34</v>
      </c>
      <c r="D14" s="2">
        <v>0.28999999999999998</v>
      </c>
      <c r="E14" s="2">
        <v>0.61</v>
      </c>
      <c r="F14" s="6">
        <v>0.61</v>
      </c>
      <c r="G14" s="11"/>
      <c r="H14" s="11"/>
      <c r="I14" s="11"/>
    </row>
    <row r="15" spans="1:10" ht="30.2" customHeight="1" x14ac:dyDescent="0.25">
      <c r="A15" s="2" t="s">
        <v>35</v>
      </c>
      <c r="B15" s="2" t="s">
        <v>5</v>
      </c>
      <c r="C15" s="2" t="s">
        <v>8</v>
      </c>
      <c r="D15" s="2">
        <v>0.12</v>
      </c>
      <c r="E15" s="2">
        <v>0.25</v>
      </c>
      <c r="F15" s="6">
        <v>0.25</v>
      </c>
      <c r="G15" s="11"/>
      <c r="H15" s="11"/>
      <c r="I15" s="11"/>
    </row>
    <row r="16" spans="1:10" ht="30.2" customHeight="1" x14ac:dyDescent="0.25">
      <c r="A16" s="2" t="s">
        <v>36</v>
      </c>
      <c r="B16" s="2" t="s">
        <v>5</v>
      </c>
      <c r="C16" s="2" t="s">
        <v>37</v>
      </c>
      <c r="D16" s="2">
        <v>0.33</v>
      </c>
      <c r="E16" s="2">
        <v>0.69</v>
      </c>
      <c r="F16" s="6"/>
      <c r="G16" s="11"/>
      <c r="H16" s="11"/>
      <c r="I16" s="11"/>
    </row>
    <row r="17" spans="1:9" ht="30.2" customHeight="1" x14ac:dyDescent="0.25">
      <c r="A17" s="2" t="s">
        <v>38</v>
      </c>
      <c r="B17" s="2" t="s">
        <v>5</v>
      </c>
      <c r="C17" s="2" t="s">
        <v>39</v>
      </c>
      <c r="D17" s="2">
        <v>7.0000000000000007E-2</v>
      </c>
      <c r="E17" s="2">
        <v>0.14000000000000001</v>
      </c>
      <c r="F17" s="6"/>
      <c r="G17" s="11"/>
      <c r="H17" s="11"/>
      <c r="I17" s="11"/>
    </row>
    <row r="18" spans="1:9" ht="30.2" customHeight="1" x14ac:dyDescent="0.25">
      <c r="A18" s="2" t="s">
        <v>40</v>
      </c>
      <c r="B18" s="2" t="s">
        <v>5</v>
      </c>
      <c r="C18" s="5" t="s">
        <v>41</v>
      </c>
      <c r="D18" s="2">
        <v>0.41</v>
      </c>
      <c r="E18" s="2">
        <v>0.87</v>
      </c>
      <c r="F18" s="6">
        <v>0.55000000000000004</v>
      </c>
      <c r="G18" s="11"/>
      <c r="H18" s="11"/>
      <c r="I18" s="11"/>
    </row>
    <row r="19" spans="1:9" ht="30.2" customHeight="1" x14ac:dyDescent="0.25">
      <c r="A19" s="2" t="s">
        <v>42</v>
      </c>
      <c r="B19" s="2" t="s">
        <v>5</v>
      </c>
      <c r="C19" s="5" t="s">
        <v>43</v>
      </c>
      <c r="D19" s="2">
        <v>0.47</v>
      </c>
      <c r="E19" s="2">
        <v>1</v>
      </c>
      <c r="F19" s="6">
        <v>0.55000000000000004</v>
      </c>
      <c r="G19" s="11"/>
      <c r="H19" s="11"/>
      <c r="I19" s="11"/>
    </row>
    <row r="20" spans="1:9" ht="30.2" customHeight="1" x14ac:dyDescent="0.25">
      <c r="A20" s="2" t="s">
        <v>44</v>
      </c>
      <c r="B20" s="2" t="s">
        <v>5</v>
      </c>
      <c r="C20" s="2" t="s">
        <v>45</v>
      </c>
      <c r="D20" s="2">
        <v>0.13</v>
      </c>
      <c r="E20" s="2">
        <v>0.28000000000000003</v>
      </c>
      <c r="F20" s="6">
        <v>0.26</v>
      </c>
      <c r="G20" s="11"/>
      <c r="H20" s="11"/>
      <c r="I20" s="11"/>
    </row>
    <row r="21" spans="1:9" ht="30.2" customHeight="1" x14ac:dyDescent="0.25">
      <c r="A21" s="4" t="s">
        <v>46</v>
      </c>
      <c r="B21" s="2" t="s">
        <v>5</v>
      </c>
      <c r="C21" s="2" t="s">
        <v>47</v>
      </c>
      <c r="D21" s="2">
        <v>191.54</v>
      </c>
      <c r="E21" s="2">
        <v>558.29</v>
      </c>
      <c r="F21" s="6">
        <v>138.13</v>
      </c>
      <c r="G21" s="11"/>
      <c r="H21" s="11"/>
      <c r="I21" s="11"/>
    </row>
    <row r="22" spans="1:9" ht="30.2" customHeight="1" x14ac:dyDescent="0.25">
      <c r="A22" s="2" t="s">
        <v>48</v>
      </c>
      <c r="B22" s="2" t="s">
        <v>5</v>
      </c>
      <c r="C22" s="2" t="s">
        <v>49</v>
      </c>
      <c r="D22" s="2">
        <v>72.33</v>
      </c>
      <c r="E22" s="2">
        <v>199.63</v>
      </c>
      <c r="F22" s="6"/>
      <c r="G22" s="11"/>
      <c r="H22" s="11"/>
      <c r="I22" s="11"/>
    </row>
    <row r="23" spans="1:9" ht="30.2" customHeight="1" x14ac:dyDescent="0.25">
      <c r="A23" s="2" t="s">
        <v>48</v>
      </c>
      <c r="B23" s="2" t="s">
        <v>5</v>
      </c>
      <c r="C23" s="2" t="s">
        <v>50</v>
      </c>
      <c r="D23" s="2">
        <v>0.38</v>
      </c>
      <c r="E23" s="2">
        <v>0.81</v>
      </c>
      <c r="F23" s="6"/>
      <c r="G23" s="11"/>
      <c r="H23" s="11"/>
      <c r="I23" s="11"/>
    </row>
    <row r="24" spans="1:9" ht="30.2" customHeight="1" x14ac:dyDescent="0.25">
      <c r="A24" s="2" t="s">
        <v>51</v>
      </c>
      <c r="B24" s="2" t="s">
        <v>5</v>
      </c>
      <c r="C24" s="2" t="s">
        <v>52</v>
      </c>
      <c r="D24" s="2">
        <v>26.39</v>
      </c>
      <c r="E24" s="2">
        <v>74.19</v>
      </c>
      <c r="F24" s="7"/>
      <c r="G24" s="11"/>
      <c r="H24" s="11"/>
      <c r="I24" s="11"/>
    </row>
    <row r="25" spans="1:9" ht="30.2" customHeight="1" x14ac:dyDescent="0.25">
      <c r="A25" s="2" t="s">
        <v>51</v>
      </c>
      <c r="B25" s="2" t="s">
        <v>5</v>
      </c>
      <c r="C25" s="2" t="s">
        <v>7</v>
      </c>
      <c r="D25" s="2">
        <v>0.33</v>
      </c>
      <c r="E25" s="2">
        <v>0.7</v>
      </c>
      <c r="F25" s="7"/>
      <c r="G25" s="11"/>
      <c r="H25" s="11"/>
      <c r="I25" s="11"/>
    </row>
    <row r="26" spans="1:9" ht="30.2" customHeight="1" x14ac:dyDescent="0.25">
      <c r="A26" s="2" t="s">
        <v>53</v>
      </c>
      <c r="B26" s="2" t="s">
        <v>5</v>
      </c>
      <c r="C26" s="2" t="s">
        <v>54</v>
      </c>
      <c r="D26" s="2">
        <v>38.590000000000003</v>
      </c>
      <c r="E26" s="2">
        <v>117.37</v>
      </c>
      <c r="F26" s="7"/>
      <c r="G26" s="11"/>
      <c r="H26" s="11"/>
      <c r="I26" s="11"/>
    </row>
    <row r="27" spans="1:9" ht="30.2" customHeight="1" x14ac:dyDescent="0.25">
      <c r="A27" s="2" t="s">
        <v>55</v>
      </c>
      <c r="B27" s="2" t="s">
        <v>5</v>
      </c>
      <c r="C27" s="2" t="s">
        <v>56</v>
      </c>
      <c r="D27" s="2">
        <v>0.37</v>
      </c>
      <c r="E27" s="2">
        <v>1.22</v>
      </c>
      <c r="F27" s="7"/>
      <c r="G27" s="11"/>
      <c r="H27" s="11"/>
      <c r="I27" s="11"/>
    </row>
    <row r="28" spans="1:9" ht="30.2" customHeight="1" x14ac:dyDescent="0.25">
      <c r="A28" s="2" t="s">
        <v>57</v>
      </c>
      <c r="B28" s="2" t="s">
        <v>5</v>
      </c>
      <c r="C28" s="2" t="s">
        <v>6</v>
      </c>
      <c r="D28" s="2">
        <v>0.2</v>
      </c>
      <c r="E28" s="2">
        <v>0.66</v>
      </c>
      <c r="F28" s="7"/>
      <c r="G28" s="11"/>
      <c r="H28" s="11"/>
      <c r="I28" s="11"/>
    </row>
    <row r="29" spans="1:9" ht="30.2" customHeight="1" x14ac:dyDescent="0.25">
      <c r="A29" s="2" t="s">
        <v>58</v>
      </c>
      <c r="B29" s="2" t="s">
        <v>5</v>
      </c>
      <c r="C29" s="2" t="s">
        <v>59</v>
      </c>
      <c r="D29" s="2">
        <v>0.24</v>
      </c>
      <c r="E29" s="2">
        <v>0.51</v>
      </c>
      <c r="F29" s="7"/>
      <c r="G29" s="11"/>
      <c r="H29" s="11"/>
      <c r="I29" s="11"/>
    </row>
    <row r="30" spans="1:9" ht="30.2" customHeight="1" x14ac:dyDescent="0.25">
      <c r="A30" s="2" t="s">
        <v>60</v>
      </c>
      <c r="B30" s="2" t="s">
        <v>5</v>
      </c>
      <c r="C30" s="2" t="s">
        <v>61</v>
      </c>
      <c r="D30" s="2">
        <v>0.23</v>
      </c>
      <c r="E30" s="2">
        <v>0.49</v>
      </c>
      <c r="F30" s="7"/>
      <c r="G30" s="11"/>
      <c r="H30" s="11"/>
      <c r="I30" s="11"/>
    </row>
    <row r="31" spans="1:9" ht="30.2" customHeight="1" x14ac:dyDescent="0.25">
      <c r="A31" s="2" t="s">
        <v>62</v>
      </c>
      <c r="B31" s="2" t="s">
        <v>5</v>
      </c>
      <c r="C31" s="2" t="s">
        <v>63</v>
      </c>
      <c r="D31" s="2">
        <v>0.86</v>
      </c>
      <c r="E31" s="2">
        <v>2.33</v>
      </c>
      <c r="F31" s="7"/>
      <c r="G31" s="11"/>
      <c r="H31" s="11"/>
      <c r="I31" s="11"/>
    </row>
    <row r="32" spans="1:9" ht="30.2" customHeight="1" x14ac:dyDescent="0.25">
      <c r="A32" s="2" t="s">
        <v>64</v>
      </c>
      <c r="B32" s="2" t="s">
        <v>5</v>
      </c>
      <c r="C32" s="2" t="s">
        <v>65</v>
      </c>
      <c r="D32" s="2">
        <v>0.76</v>
      </c>
      <c r="E32" s="2">
        <v>2.06</v>
      </c>
      <c r="F32" s="7"/>
      <c r="G32" s="11"/>
      <c r="H32" s="11"/>
      <c r="I32" s="11"/>
    </row>
    <row r="33" spans="1:9" ht="30.2" customHeight="1" x14ac:dyDescent="0.25">
      <c r="A33" s="2" t="s">
        <v>66</v>
      </c>
      <c r="B33" s="2" t="s">
        <v>5</v>
      </c>
      <c r="C33" s="2" t="s">
        <v>67</v>
      </c>
      <c r="D33" s="2">
        <v>0.66</v>
      </c>
      <c r="E33" s="2">
        <v>1.79</v>
      </c>
      <c r="F33" s="7"/>
      <c r="G33" s="11"/>
      <c r="H33" s="11"/>
      <c r="I33" s="11"/>
    </row>
    <row r="34" spans="1:9" ht="30.2" customHeight="1" x14ac:dyDescent="0.25">
      <c r="A34" s="2" t="s">
        <v>68</v>
      </c>
      <c r="B34" s="2" t="s">
        <v>5</v>
      </c>
      <c r="C34" s="2" t="s">
        <v>69</v>
      </c>
      <c r="D34" s="2">
        <v>0.39</v>
      </c>
      <c r="E34" s="2">
        <v>0.83</v>
      </c>
      <c r="F34" s="7"/>
      <c r="G34" s="11"/>
      <c r="H34" s="11"/>
      <c r="I34" s="11"/>
    </row>
    <row r="35" spans="1:9" ht="20.25" customHeight="1" x14ac:dyDescent="0.25">
      <c r="A35" s="3" t="s">
        <v>70</v>
      </c>
      <c r="B35" s="3" t="s">
        <v>5</v>
      </c>
      <c r="C35" s="3" t="s">
        <v>70</v>
      </c>
      <c r="D35" s="3"/>
      <c r="E35" s="16" t="s">
        <v>71</v>
      </c>
      <c r="F35" s="17">
        <f>SUM(F2:F34)</f>
        <v>582.81000000000006</v>
      </c>
      <c r="G35" s="18">
        <f>SUM(G2:G34)</f>
        <v>800.6</v>
      </c>
      <c r="H35" s="18">
        <f t="shared" ref="H35:I35" si="0">SUM(H2:H34)</f>
        <v>667</v>
      </c>
      <c r="I35" s="19">
        <f t="shared" si="0"/>
        <v>377.42</v>
      </c>
    </row>
    <row r="36" spans="1:9" x14ac:dyDescent="0.25">
      <c r="E36" s="22" t="s">
        <v>72</v>
      </c>
      <c r="F36" s="23">
        <v>298877</v>
      </c>
      <c r="G36" s="23">
        <v>16679</v>
      </c>
      <c r="H36" s="23">
        <v>45485</v>
      </c>
      <c r="I36" s="23">
        <v>57195</v>
      </c>
    </row>
    <row r="37" spans="1:9" x14ac:dyDescent="0.25">
      <c r="E37" s="13" t="s">
        <v>80</v>
      </c>
      <c r="F37" s="15">
        <f>F35*0.3</f>
        <v>174.84300000000002</v>
      </c>
      <c r="G37" s="24">
        <f>G35*0.2</f>
        <v>160.12</v>
      </c>
      <c r="H37" s="15">
        <f>H35*0.2</f>
        <v>133.4</v>
      </c>
      <c r="I37" s="15">
        <f>I35*0.2</f>
        <v>75.484000000000009</v>
      </c>
    </row>
    <row r="38" spans="1:9" ht="30" x14ac:dyDescent="0.25">
      <c r="E38" s="21" t="s">
        <v>81</v>
      </c>
      <c r="F38" s="15"/>
      <c r="G38" s="20">
        <v>16.012</v>
      </c>
      <c r="H38" s="15"/>
      <c r="I38" s="15"/>
    </row>
    <row r="40" spans="1:9" x14ac:dyDescent="0.25">
      <c r="E40" s="25" t="s">
        <v>75</v>
      </c>
      <c r="F40" s="25"/>
      <c r="G40" s="25"/>
      <c r="H40" s="25"/>
      <c r="I40" s="25"/>
    </row>
    <row r="41" spans="1:9" x14ac:dyDescent="0.25">
      <c r="E41" s="25" t="s">
        <v>76</v>
      </c>
      <c r="F41" s="25"/>
      <c r="G41" s="25"/>
      <c r="H41" s="25"/>
      <c r="I41" s="25"/>
    </row>
    <row r="42" spans="1:9" ht="30" customHeight="1" x14ac:dyDescent="0.25">
      <c r="E42" s="25" t="s">
        <v>77</v>
      </c>
      <c r="F42" s="25"/>
      <c r="G42" s="25"/>
      <c r="H42" s="25"/>
      <c r="I42" s="25"/>
    </row>
  </sheetData>
  <mergeCells count="3">
    <mergeCell ref="E42:I42"/>
    <mergeCell ref="E40:I40"/>
    <mergeCell ref="E41:I41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ИКЭ-01 Объем Стен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</dc:creator>
  <cp:lastModifiedBy>Im</cp:lastModifiedBy>
  <dcterms:created xsi:type="dcterms:W3CDTF">2023-11-10T10:04:30Z</dcterms:created>
  <dcterms:modified xsi:type="dcterms:W3CDTF">2023-11-29T03:50:12Z</dcterms:modified>
</cp:coreProperties>
</file>